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295" windowHeight="7695"/>
  </bookViews>
  <sheets>
    <sheet name="м45" sheetId="1" r:id="rId1"/>
  </sheets>
  <definedNames>
    <definedName name="_xlnm._FilterDatabase" localSheetId="0" hidden="1">м45!$A$5:$P$83</definedName>
  </definedNames>
  <calcPr calcId="124519"/>
</workbook>
</file>

<file path=xl/calcChain.xml><?xml version="1.0" encoding="utf-8"?>
<calcChain xmlns="http://schemas.openxmlformats.org/spreadsheetml/2006/main">
  <c r="M78" i="1"/>
  <c r="L78"/>
  <c r="K78"/>
  <c r="J78"/>
  <c r="I78"/>
  <c r="H78"/>
  <c r="G78"/>
  <c r="F78"/>
  <c r="E78"/>
  <c r="D78"/>
  <c r="C78"/>
  <c r="B78"/>
  <c r="N77"/>
  <c r="M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78" l="1"/>
</calcChain>
</file>

<file path=xl/sharedStrings.xml><?xml version="1.0" encoding="utf-8"?>
<sst xmlns="http://schemas.openxmlformats.org/spreadsheetml/2006/main" count="89" uniqueCount="79">
  <si>
    <t>Реестр выполненных работ в счет текущего ремонта за 2023 год</t>
  </si>
  <si>
    <t>Мира 45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</si>
  <si>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</si>
  <si>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</si>
  <si>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</si>
  <si>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</si>
  <si>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</si>
  <si>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</si>
  <si>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</si>
  <si>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</si>
  <si>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</si>
  <si>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</si>
  <si>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</si>
  <si>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</si>
  <si>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</si>
  <si>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</si>
  <si>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 xml:space="preserve">по заявке Злак Маркет удаление наледи с кровли </t>
  </si>
  <si>
    <t>по заявке кв.53 замена стояка канализации</t>
  </si>
  <si>
    <t>механизированная очистка территории МКД от снега</t>
  </si>
  <si>
    <t>по заявке кв. 41 замена стояка канализации</t>
  </si>
  <si>
    <t>по заявке &lt;цокольный этаж&gt; обследование засора труб канализации</t>
  </si>
  <si>
    <t>по заявке кв. 4 обследование течи ХВС</t>
  </si>
  <si>
    <t>по заявке кв. 36 устранение бытового засора канализации</t>
  </si>
  <si>
    <t>по заявке кв. 36 прочистка стояка канализации</t>
  </si>
  <si>
    <t>по заявке кв. 44 прочистка стояка канализации</t>
  </si>
  <si>
    <t>по заявке "Юбилейный" обследование засора труб канализации</t>
  </si>
  <si>
    <t>по заявке "Формула мод" обследование засора труб канализации</t>
  </si>
  <si>
    <t>по заявке кв. 41, 45 замена стояка канализации через перекрытие в кв. 45</t>
  </si>
  <si>
    <t xml:space="preserve">по заявке кв. 41 заделка отверстий после замены стояка канализации через перекрытие </t>
  </si>
  <si>
    <t>по заявке кв. 36 обследование, прочистка и промывка стояка канализации</t>
  </si>
  <si>
    <t>по заявке кв. 28 закрепление трубы стояка канализации</t>
  </si>
  <si>
    <t>по заявке кв. 63 замена подводки к батарее</t>
  </si>
  <si>
    <t>по заявке Цокольного этажа обследование засора канализации</t>
  </si>
  <si>
    <t>услуги по вывозу мусора (листвы) с территории 19.04.2023</t>
  </si>
  <si>
    <t>по заявке Цокольный этаж устранение течи стояка канализации под подъездом № 1</t>
  </si>
  <si>
    <t>по заявке м-на "Юбилейный" обследование засора канализации</t>
  </si>
  <si>
    <t>по заявке Цокольный этаж обследование засора канализации</t>
  </si>
  <si>
    <t>по заявке Нач. участка замена прокладок на задвижке отопления в теплоузле</t>
  </si>
  <si>
    <t>подготовка протоколов ОСС</t>
  </si>
  <si>
    <t xml:space="preserve">отправка протокола ОСС в ГЖИ </t>
  </si>
  <si>
    <t>проверка на плотность резьбовых соединений Д-32</t>
  </si>
  <si>
    <t>проверка на плотность резьбовых соединений Д-33-40</t>
  </si>
  <si>
    <t>проверка соответствия норм требованиям ВДГО</t>
  </si>
  <si>
    <t>проверка свободного доступа к ВДГО</t>
  </si>
  <si>
    <t>проверка окраски и креплений газопровода</t>
  </si>
  <si>
    <t>проверка целостности в местах прокладки ВДГО</t>
  </si>
  <si>
    <t>смазка газового крана Д-15</t>
  </si>
  <si>
    <t>смазка газового крана Д-25-40</t>
  </si>
  <si>
    <t>замена газового крана Ду 20</t>
  </si>
  <si>
    <t>замена сгона Ду 20</t>
  </si>
  <si>
    <t>вывоз уличного смета, веток с территории МКД спецтехникой</t>
  </si>
  <si>
    <t>перерасчет за июнь вывоз уличного смета, веток с территории МКД спецтехникой</t>
  </si>
  <si>
    <t>покос травы</t>
  </si>
  <si>
    <t>по заявке обрезка, опиловка дерева</t>
  </si>
  <si>
    <t>по заявке кв.13 перекрытие задвижки на батарее</t>
  </si>
  <si>
    <t>по заявке цокольный этаж обследование засора канализации</t>
  </si>
  <si>
    <t>по заявке кв.46 замена лампы на 4 этаже в подъезде №3</t>
  </si>
  <si>
    <t>вывоз отходов растительного происхождения спец.техникой</t>
  </si>
  <si>
    <t>по заявке кв.27 обследование давления ХВС</t>
  </si>
  <si>
    <t>по заявке кв.36 обследование засора канализации</t>
  </si>
  <si>
    <t>по заявке кв.50 замена лампы на 1 этаже в подъезде №4</t>
  </si>
  <si>
    <t xml:space="preserve">по заявке кв.15 устранение течи с потолка крыши </t>
  </si>
  <si>
    <t>по заявке ООО "Злак-Маркет" обследование канализационного стояка</t>
  </si>
  <si>
    <t xml:space="preserve">по заявке кв.56 обследование стояка отопления </t>
  </si>
  <si>
    <t>по заявке кв.53 обследование ржавчины на стояке ГВС</t>
  </si>
  <si>
    <t>по заявке кв.45 обследование системы отопления</t>
  </si>
  <si>
    <t>Выполнение работ по визуальному обследованию определения % физического износа в соответствии с ВСН 53-86 (р) МКД</t>
  </si>
  <si>
    <t xml:space="preserve">услуги по вывозу мусора (листвы) с территории </t>
  </si>
  <si>
    <t>по заявке обследование засора канализации</t>
  </si>
  <si>
    <t>по заявке "цокольный этаж" обследование засора канализации</t>
  </si>
  <si>
    <t>по заявке обследование возгорание в цокольном этаже</t>
  </si>
  <si>
    <t>по заявке кв.28 замена лампы на 1-м этаже в подъезде №2</t>
  </si>
  <si>
    <t>вывоз отходов растительного происхождения с территории МКД спецтехникой</t>
  </si>
  <si>
    <t>по заявке кв.31 обследование течи вводного крана ХВС/откл ХВС</t>
  </si>
  <si>
    <t>по заявке кв.13 обследование системы отопления в квартире/прогнали</t>
  </si>
  <si>
    <t>по заявке "Цокольный этаж" обследование засора канализации /подпор колодцев</t>
  </si>
  <si>
    <t xml:space="preserve">по заявке кв.4 обследование засора канализации </t>
  </si>
  <si>
    <t xml:space="preserve">по заявке кв.29 обследование канализационного стояка </t>
  </si>
  <si>
    <t>по заявке кв.31 замена резьбы ХВС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</si>
</sst>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&quot; &quot;[$€-407];[Red]&quot;-&quot;#,##0.00&quot; &quot;[$€-407]"/>
  </numFmts>
  <fonts count="13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1" fillId="0" borderId="0">
      <alignment horizontal="center"/>
    </xf>
    <xf numFmtId="0" fontId="11" fillId="0" borderId="0">
      <alignment horizontal="center" textRotation="90"/>
    </xf>
    <xf numFmtId="0" fontId="12" fillId="0" borderId="0"/>
    <xf numFmtId="164" fontId="12" fillId="0" borderId="0"/>
  </cellStyleXfs>
  <cellXfs count="36">
    <xf numFmtId="0" fontId="0" fillId="0" borderId="0" xfId="0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vertical="center" wrapText="1"/>
    </xf>
    <xf numFmtId="43" fontId="4" fillId="2" borderId="2" xfId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vertical="center" wrapText="1"/>
    </xf>
    <xf numFmtId="43" fontId="9" fillId="0" borderId="2" xfId="1" applyFont="1" applyBorder="1" applyAlignment="1">
      <alignment horizontal="right" vertical="center" wrapText="1"/>
    </xf>
    <xf numFmtId="43" fontId="9" fillId="0" borderId="2" xfId="1" applyFont="1" applyFill="1" applyBorder="1" applyAlignment="1">
      <alignment horizontal="right" vertical="center" wrapText="1"/>
    </xf>
    <xf numFmtId="4" fontId="10" fillId="3" borderId="2" xfId="0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3" fillId="3" borderId="2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" fontId="4" fillId="2" borderId="0" xfId="0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4" fontId="3" fillId="0" borderId="0" xfId="0" applyNumberFormat="1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P84"/>
  <sheetViews>
    <sheetView tabSelected="1" zoomScale="77" zoomScaleNormal="77" workbookViewId="0">
      <pane xSplit="1" ySplit="5" topLeftCell="F63" activePane="bottomRight" state="frozen"/>
      <selection sqref="A1:XFD1048576"/>
      <selection pane="topRight" sqref="A1:XFD1048576"/>
      <selection pane="bottomLeft" sqref="A1:XFD1048576"/>
      <selection pane="bottomRight" sqref="A1:N78"/>
    </sheetView>
  </sheetViews>
  <sheetFormatPr defaultColWidth="9" defaultRowHeight="15.75"/>
  <cols>
    <col min="1" max="1" width="54" style="28" customWidth="1"/>
    <col min="2" max="2" width="10" style="29" customWidth="1"/>
    <col min="3" max="3" width="10.5" style="29" customWidth="1"/>
    <col min="4" max="4" width="8.5" style="29" customWidth="1"/>
    <col min="5" max="5" width="8.75" style="29" customWidth="1"/>
    <col min="6" max="7" width="9.25" style="29" customWidth="1"/>
    <col min="8" max="8" width="9.5" style="29" customWidth="1"/>
    <col min="9" max="9" width="9.125" style="29" customWidth="1"/>
    <col min="10" max="13" width="9.625" style="29" customWidth="1"/>
    <col min="14" max="14" width="10.125" style="30" customWidth="1"/>
    <col min="15" max="15" width="10.75" style="2" hidden="1" customWidth="1"/>
    <col min="16" max="16" width="10.75" style="1" hidden="1" customWidth="1"/>
    <col min="17" max="1021" width="10.75" style="1" customWidth="1"/>
    <col min="1022" max="16384" width="9" style="1"/>
  </cols>
  <sheetData>
    <row r="1" spans="1:16" ht="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spans="1:16" ht="1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/>
    </row>
    <row r="3" spans="1:16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1"/>
    </row>
    <row r="5" spans="1:16" s="9" customFormat="1">
      <c r="A5" s="6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  <c r="K5" s="7" t="s">
        <v>12</v>
      </c>
      <c r="L5" s="7" t="s">
        <v>13</v>
      </c>
      <c r="M5" s="7" t="s">
        <v>14</v>
      </c>
      <c r="N5" s="8" t="s">
        <v>15</v>
      </c>
    </row>
    <row r="6" spans="1:16">
      <c r="A6" s="10" t="s">
        <v>16</v>
      </c>
      <c r="B6" s="11">
        <v>2464.0051800000001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>
        <f>SUM(B6:M6)</f>
        <v>2464.0051800000001</v>
      </c>
      <c r="O6" s="14"/>
      <c r="P6" s="13"/>
    </row>
    <row r="7" spans="1:16">
      <c r="A7" s="10" t="s">
        <v>17</v>
      </c>
      <c r="B7" s="11">
        <v>2548.1147999999998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>
        <f>SUM(B7:M7)</f>
        <v>2548.1147999999998</v>
      </c>
      <c r="O7" s="14"/>
      <c r="P7" s="13"/>
    </row>
    <row r="8" spans="1:16">
      <c r="A8" s="10" t="s">
        <v>18</v>
      </c>
      <c r="B8" s="11">
        <v>242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2">
        <f>SUM(B8:M8)</f>
        <v>242</v>
      </c>
      <c r="O8" s="14"/>
      <c r="P8" s="13"/>
    </row>
    <row r="9" spans="1:16">
      <c r="A9" s="10" t="s">
        <v>19</v>
      </c>
      <c r="B9" s="11"/>
      <c r="C9" s="11">
        <v>4165.72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2">
        <f t="shared" ref="N9:N72" si="0">SUM(B9:M9)</f>
        <v>4165.72</v>
      </c>
      <c r="O9" s="14"/>
      <c r="P9" s="13"/>
    </row>
    <row r="10" spans="1:16" ht="31.5">
      <c r="A10" s="10" t="s">
        <v>20</v>
      </c>
      <c r="B10" s="11"/>
      <c r="C10" s="11">
        <v>396.19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>
        <f>SUM(B10:M10)</f>
        <v>396.19</v>
      </c>
      <c r="O10" s="14"/>
      <c r="P10" s="13"/>
    </row>
    <row r="11" spans="1:16" ht="31.5">
      <c r="A11" s="10" t="s">
        <v>20</v>
      </c>
      <c r="B11" s="11"/>
      <c r="C11" s="11">
        <v>396.19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>
        <f>SUM(B11:M11)</f>
        <v>396.19</v>
      </c>
      <c r="O11" s="14"/>
      <c r="P11" s="13"/>
    </row>
    <row r="12" spans="1:16">
      <c r="A12" s="10" t="s">
        <v>21</v>
      </c>
      <c r="B12" s="11"/>
      <c r="C12" s="11"/>
      <c r="D12" s="11">
        <v>554.65981199999999</v>
      </c>
      <c r="E12" s="11"/>
      <c r="F12" s="11"/>
      <c r="G12" s="11"/>
      <c r="H12" s="11"/>
      <c r="I12" s="11"/>
      <c r="J12" s="11"/>
      <c r="K12" s="11"/>
      <c r="L12" s="11"/>
      <c r="M12" s="11"/>
      <c r="N12" s="12">
        <f>SUM(B12:M12)</f>
        <v>554.65981199999999</v>
      </c>
      <c r="O12" s="14"/>
      <c r="P12" s="13"/>
    </row>
    <row r="13" spans="1:16">
      <c r="A13" s="10" t="s">
        <v>22</v>
      </c>
      <c r="B13" s="11"/>
      <c r="C13" s="11"/>
      <c r="D13" s="11">
        <v>396.18557999999996</v>
      </c>
      <c r="E13" s="11"/>
      <c r="F13" s="11"/>
      <c r="G13" s="11"/>
      <c r="H13" s="11"/>
      <c r="I13" s="11"/>
      <c r="J13" s="11"/>
      <c r="K13" s="11"/>
      <c r="L13" s="11"/>
      <c r="M13" s="11"/>
      <c r="N13" s="12">
        <f>SUM(B13:M13)</f>
        <v>396.18557999999996</v>
      </c>
      <c r="O13" s="14"/>
      <c r="P13" s="13"/>
    </row>
    <row r="14" spans="1:16">
      <c r="A14" s="10" t="s">
        <v>23</v>
      </c>
      <c r="B14" s="11"/>
      <c r="C14" s="15"/>
      <c r="D14" s="11">
        <v>396.18557999999996</v>
      </c>
      <c r="E14" s="11"/>
      <c r="F14" s="11"/>
      <c r="G14" s="11"/>
      <c r="H14" s="11"/>
      <c r="I14" s="11"/>
      <c r="J14" s="11"/>
      <c r="K14" s="11"/>
      <c r="L14" s="11"/>
      <c r="M14" s="11"/>
      <c r="N14" s="12">
        <f t="shared" si="0"/>
        <v>396.18557999999996</v>
      </c>
      <c r="O14" s="14"/>
      <c r="P14" s="13"/>
    </row>
    <row r="15" spans="1:16">
      <c r="A15" s="10" t="s">
        <v>24</v>
      </c>
      <c r="B15" s="11"/>
      <c r="C15" s="15"/>
      <c r="D15" s="11">
        <v>396.18557999999996</v>
      </c>
      <c r="E15" s="11"/>
      <c r="F15" s="11"/>
      <c r="G15" s="11"/>
      <c r="H15" s="11"/>
      <c r="I15" s="11"/>
      <c r="J15" s="11"/>
      <c r="K15" s="11"/>
      <c r="L15" s="11"/>
      <c r="M15" s="11"/>
      <c r="N15" s="12">
        <f t="shared" si="0"/>
        <v>396.18557999999996</v>
      </c>
      <c r="O15" s="14"/>
      <c r="P15" s="13"/>
    </row>
    <row r="16" spans="1:16" ht="31.5">
      <c r="A16" s="10" t="s">
        <v>25</v>
      </c>
      <c r="B16" s="11"/>
      <c r="C16" s="11"/>
      <c r="D16" s="11">
        <v>396.18557999999996</v>
      </c>
      <c r="E16" s="11"/>
      <c r="F16" s="11"/>
      <c r="G16" s="11"/>
      <c r="H16" s="11"/>
      <c r="I16" s="11"/>
      <c r="J16" s="11"/>
      <c r="K16" s="11"/>
      <c r="L16" s="11"/>
      <c r="M16" s="11"/>
      <c r="N16" s="12">
        <f t="shared" si="0"/>
        <v>396.18557999999996</v>
      </c>
      <c r="O16" s="14"/>
      <c r="P16" s="13"/>
    </row>
    <row r="17" spans="1:16" ht="31.5">
      <c r="A17" s="16" t="s">
        <v>26</v>
      </c>
      <c r="B17" s="11"/>
      <c r="C17" s="15"/>
      <c r="D17" s="11">
        <v>198.09</v>
      </c>
      <c r="E17" s="11"/>
      <c r="F17" s="11"/>
      <c r="G17" s="11"/>
      <c r="H17" s="11"/>
      <c r="I17" s="11"/>
      <c r="J17" s="11"/>
      <c r="K17" s="11"/>
      <c r="L17" s="11"/>
      <c r="M17" s="11"/>
      <c r="N17" s="12">
        <f t="shared" si="0"/>
        <v>198.09</v>
      </c>
      <c r="O17" s="13"/>
      <c r="P17" s="13"/>
    </row>
    <row r="18" spans="1:16" ht="31.5">
      <c r="A18" s="10" t="s">
        <v>27</v>
      </c>
      <c r="B18" s="11"/>
      <c r="C18" s="11"/>
      <c r="D18" s="11">
        <v>4712.3571389999997</v>
      </c>
      <c r="E18" s="11"/>
      <c r="F18" s="11"/>
      <c r="G18" s="11"/>
      <c r="H18" s="11"/>
      <c r="I18" s="11"/>
      <c r="J18" s="11"/>
      <c r="K18" s="11"/>
      <c r="L18" s="11"/>
      <c r="M18" s="11"/>
      <c r="N18" s="12">
        <f t="shared" si="0"/>
        <v>4712.3571389999997</v>
      </c>
      <c r="O18" s="14"/>
      <c r="P18" s="13"/>
    </row>
    <row r="19" spans="1:16" ht="31.5">
      <c r="A19" s="10" t="s">
        <v>28</v>
      </c>
      <c r="B19" s="11"/>
      <c r="C19" s="11"/>
      <c r="D19" s="11">
        <v>1086.5471400000001</v>
      </c>
      <c r="E19" s="11"/>
      <c r="F19" s="11"/>
      <c r="G19" s="11"/>
      <c r="H19" s="11"/>
      <c r="I19" s="11"/>
      <c r="J19" s="11"/>
      <c r="K19" s="11"/>
      <c r="L19" s="11"/>
      <c r="M19" s="11"/>
      <c r="N19" s="12">
        <f t="shared" si="0"/>
        <v>1086.5471400000001</v>
      </c>
      <c r="O19" s="14"/>
      <c r="P19" s="13"/>
    </row>
    <row r="20" spans="1:16" ht="31.5">
      <c r="A20" s="10" t="s">
        <v>29</v>
      </c>
      <c r="B20" s="17"/>
      <c r="C20" s="17"/>
      <c r="D20" s="11"/>
      <c r="E20" s="11">
        <v>2773.2990599999998</v>
      </c>
      <c r="F20" s="11"/>
      <c r="G20" s="11"/>
      <c r="H20" s="11"/>
      <c r="I20" s="11"/>
      <c r="J20" s="11"/>
      <c r="K20" s="11"/>
      <c r="L20" s="11"/>
      <c r="M20" s="11"/>
      <c r="N20" s="12">
        <f t="shared" si="0"/>
        <v>2773.2990599999998</v>
      </c>
      <c r="O20" s="14"/>
      <c r="P20" s="13"/>
    </row>
    <row r="21" spans="1:16">
      <c r="A21" s="10" t="s">
        <v>30</v>
      </c>
      <c r="B21" s="11"/>
      <c r="C21" s="11"/>
      <c r="D21" s="11"/>
      <c r="E21" s="11">
        <v>594.27837</v>
      </c>
      <c r="F21" s="11"/>
      <c r="G21" s="11"/>
      <c r="H21" s="11"/>
      <c r="I21" s="11"/>
      <c r="J21" s="11"/>
      <c r="K21" s="11"/>
      <c r="L21" s="11"/>
      <c r="M21" s="11"/>
      <c r="N21" s="12">
        <f t="shared" si="0"/>
        <v>594.27837</v>
      </c>
      <c r="O21" s="14"/>
      <c r="P21" s="13"/>
    </row>
    <row r="22" spans="1:16">
      <c r="A22" s="10" t="s">
        <v>31</v>
      </c>
      <c r="B22" s="11"/>
      <c r="C22" s="11"/>
      <c r="D22" s="11"/>
      <c r="E22" s="11">
        <v>3581.8797000000004</v>
      </c>
      <c r="F22" s="11"/>
      <c r="G22" s="11"/>
      <c r="H22" s="11"/>
      <c r="I22" s="11"/>
      <c r="J22" s="11"/>
      <c r="K22" s="11"/>
      <c r="L22" s="11"/>
      <c r="M22" s="11"/>
      <c r="N22" s="12">
        <f t="shared" si="0"/>
        <v>3581.8797000000004</v>
      </c>
      <c r="O22" s="14"/>
      <c r="P22" s="13"/>
    </row>
    <row r="23" spans="1:16" ht="31.5">
      <c r="A23" s="10" t="s">
        <v>32</v>
      </c>
      <c r="B23" s="11"/>
      <c r="C23" s="11"/>
      <c r="D23" s="11"/>
      <c r="E23" s="11">
        <v>198.09278999999998</v>
      </c>
      <c r="F23" s="11"/>
      <c r="G23" s="11"/>
      <c r="H23" s="11"/>
      <c r="I23" s="11"/>
      <c r="J23" s="11"/>
      <c r="K23" s="11"/>
      <c r="L23" s="11"/>
      <c r="M23" s="11"/>
      <c r="N23" s="12">
        <f t="shared" si="0"/>
        <v>198.09278999999998</v>
      </c>
      <c r="O23" s="14"/>
      <c r="P23" s="13"/>
    </row>
    <row r="24" spans="1:16">
      <c r="A24" s="16" t="s">
        <v>33</v>
      </c>
      <c r="B24" s="11"/>
      <c r="C24" s="11"/>
      <c r="D24" s="11"/>
      <c r="E24" s="11">
        <v>855.26</v>
      </c>
      <c r="F24" s="11"/>
      <c r="G24" s="11"/>
      <c r="H24" s="11"/>
      <c r="I24" s="11"/>
      <c r="J24" s="11"/>
      <c r="K24" s="11"/>
      <c r="L24" s="11"/>
      <c r="M24" s="11"/>
      <c r="N24" s="12">
        <f>SUM(B24:M24)</f>
        <v>855.26</v>
      </c>
      <c r="O24" s="14"/>
      <c r="P24" s="13"/>
    </row>
    <row r="25" spans="1:16" ht="31.5">
      <c r="A25" s="10" t="s">
        <v>34</v>
      </c>
      <c r="B25" s="11"/>
      <c r="C25" s="11"/>
      <c r="D25" s="11"/>
      <c r="E25" s="11"/>
      <c r="F25" s="11">
        <v>396.19</v>
      </c>
      <c r="G25" s="11"/>
      <c r="H25" s="11"/>
      <c r="I25" s="11"/>
      <c r="J25" s="11"/>
      <c r="K25" s="11"/>
      <c r="L25" s="11"/>
      <c r="M25" s="11"/>
      <c r="N25" s="12">
        <f t="shared" si="0"/>
        <v>396.19</v>
      </c>
      <c r="O25" s="14"/>
      <c r="P25" s="13"/>
    </row>
    <row r="26" spans="1:16" ht="31.5">
      <c r="A26" s="10" t="s">
        <v>35</v>
      </c>
      <c r="B26" s="11"/>
      <c r="C26" s="11"/>
      <c r="D26" s="11"/>
      <c r="E26" s="11"/>
      <c r="F26" s="11">
        <v>396.19</v>
      </c>
      <c r="G26" s="11"/>
      <c r="H26" s="11"/>
      <c r="I26" s="11"/>
      <c r="J26" s="11"/>
      <c r="K26" s="11"/>
      <c r="L26" s="11"/>
      <c r="M26" s="11"/>
      <c r="N26" s="12">
        <f t="shared" si="0"/>
        <v>396.19</v>
      </c>
      <c r="O26" s="14"/>
      <c r="P26" s="13"/>
    </row>
    <row r="27" spans="1:16" ht="31.5">
      <c r="A27" s="10" t="s">
        <v>36</v>
      </c>
      <c r="B27" s="11"/>
      <c r="C27" s="11"/>
      <c r="D27" s="11"/>
      <c r="E27" s="11"/>
      <c r="F27" s="11">
        <v>792.37115999999992</v>
      </c>
      <c r="G27" s="11"/>
      <c r="H27" s="11"/>
      <c r="I27" s="11"/>
      <c r="J27" s="11"/>
      <c r="K27" s="11"/>
      <c r="L27" s="11"/>
      <c r="M27" s="11"/>
      <c r="N27" s="12">
        <f t="shared" si="0"/>
        <v>792.37115999999992</v>
      </c>
      <c r="O27" s="14"/>
      <c r="P27" s="13"/>
    </row>
    <row r="28" spans="1:16" ht="31.5">
      <c r="A28" s="10" t="s">
        <v>37</v>
      </c>
      <c r="B28" s="11"/>
      <c r="C28" s="11"/>
      <c r="D28" s="11"/>
      <c r="E28" s="11"/>
      <c r="F28" s="11">
        <v>504.04672499999998</v>
      </c>
      <c r="G28" s="11"/>
      <c r="H28" s="11"/>
      <c r="I28" s="11"/>
      <c r="J28" s="11"/>
      <c r="K28" s="11"/>
      <c r="L28" s="11"/>
      <c r="M28" s="11"/>
      <c r="N28" s="12">
        <f t="shared" si="0"/>
        <v>504.04672499999998</v>
      </c>
      <c r="O28" s="14"/>
      <c r="P28" s="13"/>
    </row>
    <row r="29" spans="1:16">
      <c r="A29" s="10" t="s">
        <v>38</v>
      </c>
      <c r="B29" s="11"/>
      <c r="C29" s="11"/>
      <c r="D29" s="11"/>
      <c r="E29" s="11"/>
      <c r="F29" s="11">
        <v>4000</v>
      </c>
      <c r="G29" s="11"/>
      <c r="H29" s="11"/>
      <c r="I29" s="11"/>
      <c r="J29" s="11"/>
      <c r="K29" s="11"/>
      <c r="L29" s="11"/>
      <c r="M29" s="11"/>
      <c r="N29" s="12">
        <f>SUM(B29:M29)</f>
        <v>4000</v>
      </c>
      <c r="O29" s="14"/>
      <c r="P29" s="13"/>
    </row>
    <row r="30" spans="1:16">
      <c r="A30" s="10" t="s">
        <v>39</v>
      </c>
      <c r="B30" s="11"/>
      <c r="C30" s="11"/>
      <c r="D30" s="11"/>
      <c r="E30" s="11"/>
      <c r="F30" s="11">
        <v>125.5</v>
      </c>
      <c r="G30" s="11"/>
      <c r="H30" s="11"/>
      <c r="I30" s="11"/>
      <c r="J30" s="11"/>
      <c r="K30" s="11"/>
      <c r="L30" s="11"/>
      <c r="M30" s="11"/>
      <c r="N30" s="12">
        <f t="shared" si="0"/>
        <v>125.5</v>
      </c>
      <c r="O30" s="14"/>
      <c r="P30" s="13"/>
    </row>
    <row r="31" spans="1:16">
      <c r="A31" s="10" t="s">
        <v>39</v>
      </c>
      <c r="B31" s="11"/>
      <c r="C31" s="11"/>
      <c r="D31" s="11"/>
      <c r="E31" s="11"/>
      <c r="F31" s="11">
        <v>114.5</v>
      </c>
      <c r="G31" s="11"/>
      <c r="H31" s="11"/>
      <c r="I31" s="11"/>
      <c r="J31" s="11"/>
      <c r="K31" s="11"/>
      <c r="L31" s="11"/>
      <c r="M31" s="11"/>
      <c r="N31" s="12">
        <f t="shared" si="0"/>
        <v>114.5</v>
      </c>
      <c r="O31" s="14"/>
      <c r="P31" s="13"/>
    </row>
    <row r="32" spans="1:16">
      <c r="A32" s="10" t="s">
        <v>40</v>
      </c>
      <c r="B32" s="11"/>
      <c r="C32" s="11"/>
      <c r="D32" s="11"/>
      <c r="E32" s="11"/>
      <c r="F32" s="11"/>
      <c r="G32" s="11">
        <v>631.79999999999995</v>
      </c>
      <c r="H32" s="11"/>
      <c r="I32" s="11"/>
      <c r="J32" s="11"/>
      <c r="K32" s="11"/>
      <c r="L32" s="11"/>
      <c r="M32" s="11"/>
      <c r="N32" s="12">
        <f t="shared" si="0"/>
        <v>631.79999999999995</v>
      </c>
      <c r="O32" s="14"/>
      <c r="P32" s="13"/>
    </row>
    <row r="33" spans="1:16">
      <c r="A33" s="10" t="s">
        <v>41</v>
      </c>
      <c r="B33" s="11"/>
      <c r="C33" s="11"/>
      <c r="D33" s="11"/>
      <c r="E33" s="11"/>
      <c r="F33" s="11"/>
      <c r="G33" s="11">
        <v>1017.6</v>
      </c>
      <c r="H33" s="11"/>
      <c r="I33" s="11"/>
      <c r="J33" s="11"/>
      <c r="K33" s="11"/>
      <c r="L33" s="11"/>
      <c r="M33" s="11"/>
      <c r="N33" s="12">
        <f t="shared" si="0"/>
        <v>1017.6</v>
      </c>
      <c r="O33" s="14"/>
      <c r="P33" s="13"/>
    </row>
    <row r="34" spans="1:16">
      <c r="A34" s="35" t="s">
        <v>42</v>
      </c>
      <c r="B34" s="11"/>
      <c r="C34" s="11"/>
      <c r="D34" s="11"/>
      <c r="E34" s="11"/>
      <c r="F34" s="11"/>
      <c r="G34" s="11">
        <v>864</v>
      </c>
      <c r="H34" s="11"/>
      <c r="I34" s="11"/>
      <c r="J34" s="11"/>
      <c r="K34" s="11"/>
      <c r="L34" s="11"/>
      <c r="M34" s="11"/>
      <c r="N34" s="12">
        <f t="shared" si="0"/>
        <v>864</v>
      </c>
      <c r="O34" s="14"/>
      <c r="P34" s="13"/>
    </row>
    <row r="35" spans="1:16">
      <c r="A35" s="10" t="s">
        <v>43</v>
      </c>
      <c r="B35" s="11"/>
      <c r="C35" s="11"/>
      <c r="D35" s="11"/>
      <c r="E35" s="11"/>
      <c r="F35" s="11"/>
      <c r="G35" s="11">
        <v>2772</v>
      </c>
      <c r="H35" s="11"/>
      <c r="I35" s="11"/>
      <c r="J35" s="11"/>
      <c r="K35" s="11"/>
      <c r="L35" s="11"/>
      <c r="M35" s="11"/>
      <c r="N35" s="12">
        <f t="shared" si="0"/>
        <v>2772</v>
      </c>
      <c r="O35" s="14"/>
      <c r="P35" s="13"/>
    </row>
    <row r="36" spans="1:16">
      <c r="A36" s="10" t="s">
        <v>44</v>
      </c>
      <c r="B36" s="11"/>
      <c r="C36" s="11"/>
      <c r="D36" s="11"/>
      <c r="E36" s="11"/>
      <c r="F36" s="11"/>
      <c r="G36" s="11">
        <v>864</v>
      </c>
      <c r="H36" s="11"/>
      <c r="I36" s="11"/>
      <c r="J36" s="11"/>
      <c r="K36" s="11"/>
      <c r="L36" s="11"/>
      <c r="M36" s="11"/>
      <c r="N36" s="12">
        <f t="shared" si="0"/>
        <v>864</v>
      </c>
      <c r="O36" s="14"/>
      <c r="P36" s="13"/>
    </row>
    <row r="37" spans="1:16">
      <c r="A37" s="10" t="s">
        <v>45</v>
      </c>
      <c r="B37" s="11"/>
      <c r="C37" s="11"/>
      <c r="D37" s="11"/>
      <c r="E37" s="11"/>
      <c r="F37" s="11"/>
      <c r="G37" s="11">
        <v>1752</v>
      </c>
      <c r="H37" s="11"/>
      <c r="I37" s="11"/>
      <c r="J37" s="11"/>
      <c r="K37" s="11"/>
      <c r="L37" s="11"/>
      <c r="M37" s="11"/>
      <c r="N37" s="12">
        <f t="shared" si="0"/>
        <v>1752</v>
      </c>
      <c r="O37" s="14"/>
      <c r="P37" s="13"/>
    </row>
    <row r="38" spans="1:16">
      <c r="A38" s="10" t="s">
        <v>46</v>
      </c>
      <c r="B38" s="11"/>
      <c r="C38" s="11"/>
      <c r="D38" s="11"/>
      <c r="E38" s="11"/>
      <c r="F38" s="11"/>
      <c r="G38" s="11">
        <v>2756</v>
      </c>
      <c r="H38" s="11"/>
      <c r="I38" s="11"/>
      <c r="J38" s="11"/>
      <c r="K38" s="11"/>
      <c r="L38" s="11"/>
      <c r="M38" s="11"/>
      <c r="N38" s="12">
        <f t="shared" si="0"/>
        <v>2756</v>
      </c>
      <c r="O38" s="14"/>
      <c r="P38" s="13"/>
    </row>
    <row r="39" spans="1:16">
      <c r="A39" s="10" t="s">
        <v>47</v>
      </c>
      <c r="B39" s="11"/>
      <c r="C39" s="11"/>
      <c r="D39" s="11"/>
      <c r="E39" s="11"/>
      <c r="F39" s="11"/>
      <c r="G39" s="11">
        <v>2224</v>
      </c>
      <c r="H39" s="11"/>
      <c r="I39" s="11"/>
      <c r="J39" s="11"/>
      <c r="K39" s="11"/>
      <c r="L39" s="11"/>
      <c r="M39" s="11"/>
      <c r="N39" s="12">
        <f t="shared" si="0"/>
        <v>2224</v>
      </c>
      <c r="O39" s="14"/>
      <c r="P39" s="13"/>
    </row>
    <row r="40" spans="1:16">
      <c r="A40" s="10" t="s">
        <v>48</v>
      </c>
      <c r="B40" s="11"/>
      <c r="C40" s="11"/>
      <c r="D40" s="11"/>
      <c r="E40" s="11"/>
      <c r="F40" s="11"/>
      <c r="G40" s="11">
        <v>1756</v>
      </c>
      <c r="H40" s="11"/>
      <c r="I40" s="11"/>
      <c r="J40" s="11"/>
      <c r="K40" s="11"/>
      <c r="L40" s="11"/>
      <c r="M40" s="11"/>
      <c r="N40" s="12">
        <f t="shared" si="0"/>
        <v>1756</v>
      </c>
      <c r="O40" s="14"/>
      <c r="P40" s="13"/>
    </row>
    <row r="41" spans="1:16">
      <c r="A41" s="10" t="s">
        <v>49</v>
      </c>
      <c r="B41" s="11"/>
      <c r="C41" s="11"/>
      <c r="D41" s="11"/>
      <c r="E41" s="11"/>
      <c r="F41" s="11"/>
      <c r="G41" s="11">
        <v>1482</v>
      </c>
      <c r="H41" s="11"/>
      <c r="I41" s="11"/>
      <c r="J41" s="11"/>
      <c r="K41" s="11"/>
      <c r="L41" s="11"/>
      <c r="M41" s="11"/>
      <c r="N41" s="12">
        <f t="shared" si="0"/>
        <v>1482</v>
      </c>
      <c r="O41" s="14"/>
      <c r="P41" s="13"/>
    </row>
    <row r="42" spans="1:16" ht="31.5">
      <c r="A42" s="10" t="s">
        <v>50</v>
      </c>
      <c r="B42" s="11"/>
      <c r="C42" s="11"/>
      <c r="D42" s="11"/>
      <c r="E42" s="11"/>
      <c r="F42" s="11"/>
      <c r="G42" s="11">
        <v>48.89</v>
      </c>
      <c r="H42" s="11"/>
      <c r="I42" s="11"/>
      <c r="J42" s="11"/>
      <c r="K42" s="11"/>
      <c r="L42" s="11"/>
      <c r="M42" s="11"/>
      <c r="N42" s="12">
        <f t="shared" si="0"/>
        <v>48.89</v>
      </c>
      <c r="O42" s="14"/>
      <c r="P42" s="13"/>
    </row>
    <row r="43" spans="1:16" ht="31.5">
      <c r="A43" s="10" t="s">
        <v>51</v>
      </c>
      <c r="B43" s="11"/>
      <c r="C43" s="11"/>
      <c r="D43" s="11"/>
      <c r="E43" s="11"/>
      <c r="F43" s="11"/>
      <c r="G43" s="11"/>
      <c r="H43" s="11">
        <v>433.33</v>
      </c>
      <c r="I43" s="11"/>
      <c r="J43" s="11"/>
      <c r="K43" s="11"/>
      <c r="L43" s="11"/>
      <c r="M43" s="11"/>
      <c r="N43" s="12">
        <f t="shared" si="0"/>
        <v>433.33</v>
      </c>
      <c r="O43" s="13"/>
      <c r="P43" s="13"/>
    </row>
    <row r="44" spans="1:16">
      <c r="A44" s="10" t="s">
        <v>52</v>
      </c>
      <c r="B44" s="11"/>
      <c r="C44" s="11"/>
      <c r="D44" s="11"/>
      <c r="E44" s="11"/>
      <c r="F44" s="11"/>
      <c r="G44" s="11"/>
      <c r="H44" s="11">
        <v>830.6336</v>
      </c>
      <c r="I44" s="11"/>
      <c r="J44" s="11"/>
      <c r="K44" s="11"/>
      <c r="L44" s="11"/>
      <c r="M44" s="11"/>
      <c r="N44" s="12">
        <f t="shared" si="0"/>
        <v>830.6336</v>
      </c>
      <c r="O44" s="14"/>
      <c r="P44" s="13"/>
    </row>
    <row r="45" spans="1:16">
      <c r="A45" s="10" t="s">
        <v>53</v>
      </c>
      <c r="B45" s="11"/>
      <c r="C45" s="11"/>
      <c r="D45" s="11"/>
      <c r="E45" s="11"/>
      <c r="F45" s="11"/>
      <c r="G45" s="11"/>
      <c r="H45" s="11">
        <v>386.75</v>
      </c>
      <c r="I45" s="11"/>
      <c r="J45" s="11"/>
      <c r="K45" s="11"/>
      <c r="L45" s="11"/>
      <c r="M45" s="11"/>
      <c r="N45" s="12">
        <f t="shared" si="0"/>
        <v>386.75</v>
      </c>
      <c r="O45" s="14"/>
      <c r="P45" s="13"/>
    </row>
    <row r="46" spans="1:16">
      <c r="A46" s="10" t="s">
        <v>54</v>
      </c>
      <c r="B46" s="11"/>
      <c r="C46" s="11"/>
      <c r="D46" s="11"/>
      <c r="E46" s="11"/>
      <c r="F46" s="11"/>
      <c r="G46" s="11"/>
      <c r="H46" s="11">
        <v>198.09</v>
      </c>
      <c r="I46" s="11"/>
      <c r="J46" s="18"/>
      <c r="K46" s="11"/>
      <c r="L46" s="11"/>
      <c r="M46" s="11"/>
      <c r="N46" s="12">
        <f t="shared" si="0"/>
        <v>198.09</v>
      </c>
      <c r="O46" s="14"/>
      <c r="P46" s="13"/>
    </row>
    <row r="47" spans="1:16" ht="31.5">
      <c r="A47" s="10" t="s">
        <v>55</v>
      </c>
      <c r="B47" s="11"/>
      <c r="C47" s="11"/>
      <c r="D47" s="11"/>
      <c r="E47" s="11"/>
      <c r="F47" s="11"/>
      <c r="G47" s="11"/>
      <c r="H47" s="11">
        <v>396.18558000000002</v>
      </c>
      <c r="I47" s="11"/>
      <c r="J47" s="18"/>
      <c r="K47" s="11"/>
      <c r="L47" s="11"/>
      <c r="M47" s="11"/>
      <c r="N47" s="12">
        <f t="shared" si="0"/>
        <v>396.18558000000002</v>
      </c>
      <c r="O47" s="14"/>
      <c r="P47" s="13"/>
    </row>
    <row r="48" spans="1:16">
      <c r="A48" s="10" t="s">
        <v>56</v>
      </c>
      <c r="B48" s="11"/>
      <c r="C48" s="11"/>
      <c r="D48" s="11"/>
      <c r="E48" s="11"/>
      <c r="F48" s="11"/>
      <c r="G48" s="11"/>
      <c r="H48" s="11">
        <v>246.003975</v>
      </c>
      <c r="I48" s="11"/>
      <c r="J48" s="18"/>
      <c r="K48" s="11"/>
      <c r="L48" s="11"/>
      <c r="M48" s="11"/>
      <c r="N48" s="12">
        <f t="shared" si="0"/>
        <v>246.003975</v>
      </c>
      <c r="O48" s="13"/>
      <c r="P48" s="13"/>
    </row>
    <row r="49" spans="1:16" ht="31.5">
      <c r="A49" s="10" t="s">
        <v>57</v>
      </c>
      <c r="B49" s="11"/>
      <c r="C49" s="11"/>
      <c r="D49" s="11"/>
      <c r="E49" s="11"/>
      <c r="F49" s="11"/>
      <c r="G49" s="11"/>
      <c r="H49" s="11">
        <v>2476.16</v>
      </c>
      <c r="I49" s="11"/>
      <c r="J49" s="18"/>
      <c r="K49" s="11"/>
      <c r="L49" s="11"/>
      <c r="M49" s="11"/>
      <c r="N49" s="12">
        <f t="shared" si="0"/>
        <v>2476.16</v>
      </c>
      <c r="O49" s="14"/>
      <c r="P49" s="13"/>
    </row>
    <row r="50" spans="1:16">
      <c r="A50" s="10" t="s">
        <v>58</v>
      </c>
      <c r="B50" s="11"/>
      <c r="C50" s="11"/>
      <c r="D50" s="11"/>
      <c r="E50" s="11"/>
      <c r="F50" s="11"/>
      <c r="G50" s="11"/>
      <c r="H50" s="11"/>
      <c r="I50" s="11">
        <v>396.18558000000002</v>
      </c>
      <c r="J50" s="11"/>
      <c r="K50" s="11"/>
      <c r="L50" s="11"/>
      <c r="M50" s="11"/>
      <c r="N50" s="12">
        <f t="shared" si="0"/>
        <v>396.18558000000002</v>
      </c>
      <c r="O50" s="13"/>
      <c r="P50" s="13"/>
    </row>
    <row r="51" spans="1:16">
      <c r="A51" s="10" t="s">
        <v>59</v>
      </c>
      <c r="B51" s="11"/>
      <c r="C51" s="11"/>
      <c r="D51" s="11"/>
      <c r="E51" s="11"/>
      <c r="F51" s="11"/>
      <c r="G51" s="11"/>
      <c r="H51" s="11"/>
      <c r="I51" s="11">
        <v>396.18558000000002</v>
      </c>
      <c r="J51" s="11"/>
      <c r="K51" s="11"/>
      <c r="L51" s="11"/>
      <c r="M51" s="11"/>
      <c r="N51" s="12">
        <f t="shared" si="0"/>
        <v>396.18558000000002</v>
      </c>
      <c r="O51" s="14"/>
      <c r="P51" s="13"/>
    </row>
    <row r="52" spans="1:16">
      <c r="A52" s="10" t="s">
        <v>59</v>
      </c>
      <c r="B52" s="11"/>
      <c r="C52" s="11"/>
      <c r="D52" s="11"/>
      <c r="E52" s="11"/>
      <c r="F52" s="11"/>
      <c r="G52" s="11"/>
      <c r="H52" s="11"/>
      <c r="I52" s="11">
        <v>455.92784999999998</v>
      </c>
      <c r="J52" s="11"/>
      <c r="K52" s="11"/>
      <c r="L52" s="11"/>
      <c r="M52" s="11"/>
      <c r="N52" s="12">
        <f t="shared" si="0"/>
        <v>455.92784999999998</v>
      </c>
      <c r="O52" s="14"/>
      <c r="P52" s="13"/>
    </row>
    <row r="53" spans="1:16">
      <c r="A53" s="10" t="s">
        <v>58</v>
      </c>
      <c r="B53" s="11"/>
      <c r="C53" s="11"/>
      <c r="D53" s="11"/>
      <c r="E53" s="11"/>
      <c r="F53" s="11"/>
      <c r="G53" s="11"/>
      <c r="H53" s="11"/>
      <c r="I53" s="11">
        <v>396.18558000000002</v>
      </c>
      <c r="J53" s="11"/>
      <c r="K53" s="11"/>
      <c r="L53" s="11"/>
      <c r="M53" s="11"/>
      <c r="N53" s="12">
        <f t="shared" si="0"/>
        <v>396.18558000000002</v>
      </c>
      <c r="O53" s="14"/>
      <c r="P53" s="13"/>
    </row>
    <row r="54" spans="1:16">
      <c r="A54" s="10" t="s">
        <v>59</v>
      </c>
      <c r="B54" s="11"/>
      <c r="C54" s="11"/>
      <c r="D54" s="11"/>
      <c r="E54" s="11"/>
      <c r="F54" s="11"/>
      <c r="G54" s="11"/>
      <c r="H54" s="11"/>
      <c r="I54" s="11">
        <v>396.18558000000002</v>
      </c>
      <c r="J54" s="11"/>
      <c r="K54" s="11"/>
      <c r="L54" s="11"/>
      <c r="M54" s="11"/>
      <c r="N54" s="12">
        <f t="shared" si="0"/>
        <v>396.18558000000002</v>
      </c>
      <c r="O54" s="14"/>
      <c r="P54" s="13"/>
    </row>
    <row r="55" spans="1:16">
      <c r="A55" s="10" t="s">
        <v>60</v>
      </c>
      <c r="B55" s="11"/>
      <c r="C55" s="11"/>
      <c r="D55" s="11"/>
      <c r="E55" s="11"/>
      <c r="F55" s="11"/>
      <c r="G55" s="11"/>
      <c r="H55" s="11"/>
      <c r="I55" s="11">
        <v>246.003975</v>
      </c>
      <c r="J55" s="11"/>
      <c r="K55" s="11"/>
      <c r="L55" s="11"/>
      <c r="M55" s="11"/>
      <c r="N55" s="12">
        <f t="shared" si="0"/>
        <v>246.003975</v>
      </c>
      <c r="O55" s="14"/>
      <c r="P55" s="13"/>
    </row>
    <row r="56" spans="1:16">
      <c r="A56" s="10" t="s">
        <v>61</v>
      </c>
      <c r="B56" s="11"/>
      <c r="C56" s="11"/>
      <c r="D56" s="11"/>
      <c r="E56" s="11"/>
      <c r="F56" s="11"/>
      <c r="G56" s="11"/>
      <c r="H56" s="11"/>
      <c r="I56" s="11">
        <v>471.27758999999998</v>
      </c>
      <c r="J56" s="11"/>
      <c r="K56" s="11"/>
      <c r="L56" s="11"/>
      <c r="M56" s="11"/>
      <c r="N56" s="12">
        <f t="shared" si="0"/>
        <v>471.27758999999998</v>
      </c>
      <c r="O56" s="14"/>
      <c r="P56" s="13"/>
    </row>
    <row r="57" spans="1:16" ht="31.5">
      <c r="A57" s="10" t="s">
        <v>62</v>
      </c>
      <c r="B57" s="11"/>
      <c r="C57" s="11"/>
      <c r="D57" s="11"/>
      <c r="E57" s="11"/>
      <c r="F57" s="11"/>
      <c r="G57" s="11"/>
      <c r="H57" s="11"/>
      <c r="I57" s="11"/>
      <c r="J57" s="19">
        <v>391.46908500000001</v>
      </c>
      <c r="K57" s="11"/>
      <c r="L57" s="11"/>
      <c r="M57" s="11"/>
      <c r="N57" s="12">
        <f t="shared" si="0"/>
        <v>391.46908500000001</v>
      </c>
      <c r="O57" s="14"/>
      <c r="P57" s="13"/>
    </row>
    <row r="58" spans="1:16">
      <c r="A58" s="10" t="s">
        <v>63</v>
      </c>
      <c r="B58" s="11"/>
      <c r="C58" s="11"/>
      <c r="D58" s="11"/>
      <c r="E58" s="11"/>
      <c r="F58" s="11"/>
      <c r="G58" s="11"/>
      <c r="H58" s="11"/>
      <c r="I58" s="11"/>
      <c r="J58" s="19">
        <v>475.14400499999999</v>
      </c>
      <c r="K58" s="11"/>
      <c r="L58" s="11"/>
      <c r="M58" s="11"/>
      <c r="N58" s="12">
        <f t="shared" si="0"/>
        <v>475.14400499999999</v>
      </c>
      <c r="O58" s="14"/>
      <c r="P58" s="13"/>
    </row>
    <row r="59" spans="1:16">
      <c r="A59" s="10" t="s">
        <v>59</v>
      </c>
      <c r="B59" s="11"/>
      <c r="C59" s="11"/>
      <c r="D59" s="11"/>
      <c r="E59" s="11"/>
      <c r="F59" s="11"/>
      <c r="G59" s="11"/>
      <c r="H59" s="11"/>
      <c r="I59" s="11"/>
      <c r="J59" s="11"/>
      <c r="K59" s="20">
        <v>396.18557999999996</v>
      </c>
      <c r="L59" s="11"/>
      <c r="M59" s="11"/>
      <c r="N59" s="12">
        <f t="shared" si="0"/>
        <v>396.18557999999996</v>
      </c>
      <c r="O59" s="14"/>
      <c r="P59" s="13"/>
    </row>
    <row r="60" spans="1:16">
      <c r="A60" s="10" t="s">
        <v>64</v>
      </c>
      <c r="B60" s="11"/>
      <c r="C60" s="11"/>
      <c r="D60" s="11"/>
      <c r="E60" s="11"/>
      <c r="F60" s="11"/>
      <c r="G60" s="11"/>
      <c r="H60" s="11"/>
      <c r="I60" s="11"/>
      <c r="J60" s="11"/>
      <c r="K60" s="20">
        <v>455.92784999999998</v>
      </c>
      <c r="L60" s="11"/>
      <c r="M60" s="11"/>
      <c r="N60" s="12">
        <f t="shared" si="0"/>
        <v>455.92784999999998</v>
      </c>
      <c r="O60" s="14"/>
      <c r="P60" s="13"/>
    </row>
    <row r="61" spans="1:16">
      <c r="A61" s="10" t="s">
        <v>65</v>
      </c>
      <c r="B61" s="11"/>
      <c r="C61" s="11"/>
      <c r="D61" s="11"/>
      <c r="E61" s="11"/>
      <c r="F61" s="11"/>
      <c r="G61" s="11"/>
      <c r="H61" s="11"/>
      <c r="I61" s="11"/>
      <c r="J61" s="11"/>
      <c r="K61" s="20">
        <v>396.18557999999996</v>
      </c>
      <c r="L61" s="11"/>
      <c r="M61" s="11"/>
      <c r="N61" s="12">
        <f t="shared" si="0"/>
        <v>396.18557999999996</v>
      </c>
      <c r="O61" s="14"/>
      <c r="P61" s="13"/>
    </row>
    <row r="62" spans="1:16" ht="47.25">
      <c r="A62" s="35" t="s">
        <v>66</v>
      </c>
      <c r="B62" s="11"/>
      <c r="C62" s="11"/>
      <c r="D62" s="11"/>
      <c r="E62" s="11"/>
      <c r="F62" s="11"/>
      <c r="G62" s="11"/>
      <c r="H62" s="11"/>
      <c r="I62" s="11"/>
      <c r="J62" s="11"/>
      <c r="K62" s="21">
        <v>6109.95</v>
      </c>
      <c r="L62" s="11"/>
      <c r="M62" s="11"/>
      <c r="N62" s="12">
        <f t="shared" si="0"/>
        <v>6109.95</v>
      </c>
      <c r="O62" s="14"/>
      <c r="P62" s="13"/>
    </row>
    <row r="63" spans="1:16">
      <c r="A63" s="35" t="s">
        <v>67</v>
      </c>
      <c r="B63" s="11"/>
      <c r="C63" s="11"/>
      <c r="D63" s="11"/>
      <c r="E63" s="11"/>
      <c r="F63" s="11"/>
      <c r="G63" s="11"/>
      <c r="H63" s="11"/>
      <c r="I63" s="11"/>
      <c r="J63" s="11"/>
      <c r="K63" s="21">
        <v>1093.8499999999999</v>
      </c>
      <c r="L63" s="11"/>
      <c r="M63" s="11"/>
      <c r="N63" s="12">
        <f t="shared" si="0"/>
        <v>1093.8499999999999</v>
      </c>
      <c r="O63" s="14"/>
      <c r="P63" s="13"/>
    </row>
    <row r="64" spans="1:16">
      <c r="A64" s="10" t="s">
        <v>68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>
        <v>455.92784999999998</v>
      </c>
      <c r="M64" s="11"/>
      <c r="N64" s="12">
        <f t="shared" si="0"/>
        <v>455.92784999999998</v>
      </c>
      <c r="O64" s="14"/>
      <c r="P64" s="13"/>
    </row>
    <row r="65" spans="1:16" ht="31.5">
      <c r="A65" s="10" t="s">
        <v>69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>
        <v>396.18557999999996</v>
      </c>
      <c r="M65" s="11"/>
      <c r="N65" s="12">
        <f t="shared" si="0"/>
        <v>396.18557999999996</v>
      </c>
      <c r="O65" s="13"/>
      <c r="P65" s="13"/>
    </row>
    <row r="66" spans="1:16">
      <c r="A66" s="10" t="s">
        <v>70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>
        <v>180.79897499999998</v>
      </c>
      <c r="M66" s="11"/>
      <c r="N66" s="12">
        <f t="shared" si="0"/>
        <v>180.79897499999998</v>
      </c>
      <c r="O66" s="14"/>
      <c r="P66" s="13"/>
    </row>
    <row r="67" spans="1:16">
      <c r="A67" s="10" t="s">
        <v>71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>
        <v>246</v>
      </c>
      <c r="M67" s="11"/>
      <c r="N67" s="12">
        <f t="shared" si="0"/>
        <v>246</v>
      </c>
      <c r="O67" s="14"/>
      <c r="P67" s="13"/>
    </row>
    <row r="68" spans="1:16">
      <c r="A68" s="10" t="s">
        <v>18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>
        <v>234.79</v>
      </c>
      <c r="M68" s="11"/>
      <c r="N68" s="12">
        <f t="shared" si="0"/>
        <v>234.79</v>
      </c>
      <c r="O68" s="14"/>
      <c r="P68" s="13"/>
    </row>
    <row r="69" spans="1:16" ht="31.5">
      <c r="A69" s="35" t="s">
        <v>72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>
        <v>550</v>
      </c>
      <c r="M69" s="11"/>
      <c r="N69" s="12">
        <f t="shared" si="0"/>
        <v>550</v>
      </c>
      <c r="O69" s="14"/>
      <c r="P69" s="13"/>
    </row>
    <row r="70" spans="1:16" ht="31.5">
      <c r="A70" s="10" t="s">
        <v>73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>
        <v>396.19</v>
      </c>
      <c r="N70" s="12">
        <f t="shared" si="0"/>
        <v>396.19</v>
      </c>
      <c r="O70" s="14"/>
      <c r="P70" s="13"/>
    </row>
    <row r="71" spans="1:16" ht="31.5">
      <c r="A71" s="10" t="s">
        <v>74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>
        <v>396.19</v>
      </c>
      <c r="N71" s="12">
        <f t="shared" si="0"/>
        <v>396.19</v>
      </c>
      <c r="O71" s="13"/>
      <c r="P71" s="13"/>
    </row>
    <row r="72" spans="1:16" ht="31.5">
      <c r="A72" s="10" t="s">
        <v>75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>
        <v>396.19</v>
      </c>
      <c r="N72" s="12">
        <f t="shared" si="0"/>
        <v>396.19</v>
      </c>
      <c r="O72" s="13"/>
      <c r="P72" s="13"/>
    </row>
    <row r="73" spans="1:16">
      <c r="A73" s="10" t="s">
        <v>76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>
        <v>455.93</v>
      </c>
      <c r="N73" s="12">
        <f t="shared" ref="N73:N77" si="1">SUM(B73:M73)</f>
        <v>455.93</v>
      </c>
      <c r="O73" s="14"/>
      <c r="P73" s="13"/>
    </row>
    <row r="74" spans="1:16">
      <c r="A74" s="10" t="s">
        <v>77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>
        <v>455.93</v>
      </c>
      <c r="N74" s="12">
        <f t="shared" si="1"/>
        <v>455.93</v>
      </c>
      <c r="O74" s="14"/>
      <c r="P74" s="13"/>
    </row>
    <row r="75" spans="1:16" ht="31.5">
      <c r="A75" s="10" t="s">
        <v>75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>
        <v>198.09</v>
      </c>
      <c r="N75" s="12">
        <f t="shared" si="1"/>
        <v>198.09</v>
      </c>
      <c r="O75" s="13"/>
      <c r="P75" s="13"/>
    </row>
    <row r="76" spans="1:16">
      <c r="A76" s="10" t="s">
        <v>78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>
        <v>601.41469500000005</v>
      </c>
      <c r="N76" s="12">
        <f t="shared" si="1"/>
        <v>601.41469500000005</v>
      </c>
      <c r="O76" s="14"/>
      <c r="P76" s="13"/>
    </row>
    <row r="77" spans="1:16">
      <c r="A77" s="10" t="s">
        <v>18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>
        <f>891.9+1341.67</f>
        <v>2233.5700000000002</v>
      </c>
      <c r="N77" s="12">
        <f t="shared" si="1"/>
        <v>2233.5700000000002</v>
      </c>
      <c r="O77" s="13"/>
      <c r="P77" s="13"/>
    </row>
    <row r="78" spans="1:16">
      <c r="A78" s="22" t="s">
        <v>15</v>
      </c>
      <c r="B78" s="23">
        <f t="shared" ref="B78:N78" si="2">SUM(B6:B77)</f>
        <v>5254.1199799999995</v>
      </c>
      <c r="C78" s="23">
        <f t="shared" si="2"/>
        <v>4958.0999999999995</v>
      </c>
      <c r="D78" s="23">
        <f t="shared" si="2"/>
        <v>8136.3964109999997</v>
      </c>
      <c r="E78" s="23">
        <f t="shared" si="2"/>
        <v>8002.8099200000006</v>
      </c>
      <c r="F78" s="23">
        <f t="shared" si="2"/>
        <v>6328.797885</v>
      </c>
      <c r="G78" s="23">
        <f t="shared" si="2"/>
        <v>16168.289999999999</v>
      </c>
      <c r="H78" s="23">
        <f t="shared" si="2"/>
        <v>4967.153155</v>
      </c>
      <c r="I78" s="23">
        <f t="shared" si="2"/>
        <v>2757.9517350000001</v>
      </c>
      <c r="J78" s="23">
        <f t="shared" si="2"/>
        <v>866.61309000000006</v>
      </c>
      <c r="K78" s="23">
        <f t="shared" si="2"/>
        <v>8452.0990099999999</v>
      </c>
      <c r="L78" s="23">
        <f t="shared" si="2"/>
        <v>2063.702405</v>
      </c>
      <c r="M78" s="23">
        <f t="shared" si="2"/>
        <v>5133.5046949999996</v>
      </c>
      <c r="N78" s="24">
        <f t="shared" si="2"/>
        <v>73089.538285999966</v>
      </c>
      <c r="O78" s="13"/>
      <c r="P78" s="13"/>
    </row>
    <row r="79" spans="1:16">
      <c r="A79" s="25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7"/>
      <c r="O79" s="1"/>
    </row>
    <row r="80" spans="1:16">
      <c r="A80" s="25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7"/>
      <c r="O80" s="1"/>
    </row>
    <row r="81" spans="1:15">
      <c r="A81" s="25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7"/>
      <c r="O81" s="1"/>
    </row>
    <row r="82" spans="1:15">
      <c r="A82" s="25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7"/>
      <c r="O82" s="1"/>
    </row>
    <row r="83" spans="1:15">
      <c r="A83" s="25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7"/>
      <c r="O83" s="1"/>
    </row>
    <row r="84" spans="1:15">
      <c r="A84" s="25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7"/>
    </row>
  </sheetData>
  <autoFilter ref="A5:P83"/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74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2024-03-22T03:46:56Z</cp:lastPrinted>
  <dcterms:created xsi:type="dcterms:W3CDTF">2024-03-01T11:03:52Z</dcterms:created>
  <dcterms:modified xsi:type="dcterms:W3CDTF">2024-03-22T03:47:00Z</dcterms:modified>
</cp:coreProperties>
</file>